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421" documentId="13_ncr:1_{41A1F8DE-494E-48CC-B908-D425C1B6A5F1}" xr6:coauthVersionLast="47" xr6:coauthVersionMax="47" xr10:uidLastSave="{60925BA2-168C-49AB-B5CC-B676DE06BCAE}"/>
  <bookViews>
    <workbookView xWindow="7440" yWindow="0" windowWidth="27040" windowHeight="20970" xr2:uid="{00000000-000D-0000-FFFF-FFFF00000000}"/>
  </bookViews>
  <sheets>
    <sheet name="Prisskjema" sheetId="1" r:id="rId1"/>
  </sheets>
  <definedNames>
    <definedName name="ressursnivå">#REF!</definedName>
    <definedName name="_xlnm.Print_Area" localSheetId="0">Prisskjema!$A$1:$F$57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" l="1"/>
  <c r="E72" i="1"/>
  <c r="E57" i="1"/>
  <c r="E16" i="1"/>
  <c r="E17" i="1" s="1"/>
  <c r="E18" i="1" s="1"/>
  <c r="E74" i="1" l="1"/>
</calcChain>
</file>

<file path=xl/sharedStrings.xml><?xml version="1.0" encoding="utf-8"?>
<sst xmlns="http://schemas.openxmlformats.org/spreadsheetml/2006/main" count="127" uniqueCount="78">
  <si>
    <t>I)</t>
  </si>
  <si>
    <t>Kontraktssum:</t>
  </si>
  <si>
    <t>De komplette arbeider, leveranser og ytelser som omfattes av konkurransegrunnlaget tilbys for:</t>
  </si>
  <si>
    <t>Kap. 01</t>
  </si>
  <si>
    <t xml:space="preserve">Felleskostnader </t>
  </si>
  <si>
    <t>kr.</t>
  </si>
  <si>
    <t>Kap. 02</t>
  </si>
  <si>
    <t xml:space="preserve">Bygning </t>
  </si>
  <si>
    <t>Kap. 03</t>
  </si>
  <si>
    <t xml:space="preserve">VVS-installasjoner </t>
  </si>
  <si>
    <t>Kap. 04</t>
  </si>
  <si>
    <t xml:space="preserve">Elkraftinstallasjoner </t>
  </si>
  <si>
    <t>Kap. 06</t>
  </si>
  <si>
    <t xml:space="preserve">Andre installasjoner </t>
  </si>
  <si>
    <t>Kap. 07</t>
  </si>
  <si>
    <t xml:space="preserve">Utendørs </t>
  </si>
  <si>
    <t>Kap. 08</t>
  </si>
  <si>
    <t xml:space="preserve">Generelle kostnader </t>
  </si>
  <si>
    <t>Kap. 09</t>
  </si>
  <si>
    <t xml:space="preserve">Rivingsarbeider </t>
  </si>
  <si>
    <t>Øvrige ytelser (spesifiseres)</t>
  </si>
  <si>
    <t>kr</t>
  </si>
  <si>
    <t>Tilbudssum eks. mva.</t>
  </si>
  <si>
    <t xml:space="preserve">kr. </t>
  </si>
  <si>
    <t xml:space="preserve">25 % MVA </t>
  </si>
  <si>
    <t>Kommentarer (ref. evt. øvrige ytelser):</t>
  </si>
  <si>
    <t>II)</t>
  </si>
  <si>
    <t>Regningsarbeid (NS 8407 pkt. 30)</t>
  </si>
  <si>
    <t xml:space="preserve">Fagkategori </t>
  </si>
  <si>
    <t>NOK eks mva per time</t>
  </si>
  <si>
    <t>Påslag ved regningsarbeid (NS 8407 pkt. 30)</t>
  </si>
  <si>
    <t xml:space="preserve">Tilbyder skal angi prosent påslag for materialer og andre kostnader ved regningsarbeid (prosentsatser til evaluering): </t>
  </si>
  <si>
    <t>Estimat eksl. mva (til evalueringsformål)</t>
  </si>
  <si>
    <t>Påslag i prosent (%)</t>
  </si>
  <si>
    <t>Påslag for andre kostnader</t>
  </si>
  <si>
    <t xml:space="preserve">Evalueringssum </t>
  </si>
  <si>
    <t>Tilbudssum inkl. mva.</t>
  </si>
  <si>
    <t>Sum påslag</t>
  </si>
  <si>
    <t>Bilag 3 Prisskjema</t>
  </si>
  <si>
    <t xml:space="preserve">Sum regingsarbeid </t>
  </si>
  <si>
    <r>
      <rPr>
        <u/>
        <sz val="11"/>
        <color theme="1"/>
        <rFont val="Calibri"/>
        <family val="2"/>
        <scheme val="minor"/>
      </rPr>
      <t xml:space="preserve">Tilbyder skal fylle ut alle gule felter </t>
    </r>
    <r>
      <rPr>
        <sz val="11"/>
        <color theme="1"/>
        <rFont val="Calibri"/>
        <family val="2"/>
        <scheme val="minor"/>
      </rPr>
      <t xml:space="preserve">i tillegg til evt. kommentarfelt ved behov. Manglende utfylling kan medføre avvisning fra konkurransen.
</t>
    </r>
  </si>
  <si>
    <t xml:space="preserve">Timeprisene skal være inklusive påslag til dekning av indirekte kostnader, risiko og fortjeneste. </t>
  </si>
  <si>
    <t>Volum i timer (til evalueringsformål)</t>
  </si>
  <si>
    <t>For evalueringsformål blir timepriser multiplisert med et estimert antall timer.</t>
  </si>
  <si>
    <t>III)</t>
  </si>
  <si>
    <t>RS</t>
  </si>
  <si>
    <t>Sum opsjoner</t>
  </si>
  <si>
    <t>Opsjoner</t>
  </si>
  <si>
    <t>IV)</t>
  </si>
  <si>
    <t>Opsjon 1 (jf. Bilag 1 pkt. 2.1.1):</t>
  </si>
  <si>
    <t>Kr.</t>
  </si>
  <si>
    <t>Opsjon 2 (jf. Bilag 1 pkt. 2.1.2):</t>
  </si>
  <si>
    <t>Opsjon 3 (jf. Bilag 1 pkt. 2.1.3):</t>
  </si>
  <si>
    <t>Opsjon 4 (jf. Bilag 1 pkt. 2.1.4):</t>
  </si>
  <si>
    <t>Opsjon 5 (jf. Bilag 1 pkt. 2.1.5):</t>
  </si>
  <si>
    <t>Pris for opsjoner oppgis som rund sum per opsjon.
Opsjoner som er beskrevet som fratrekk må prises som et negativt tall.</t>
  </si>
  <si>
    <t>Opsjon 6 (jf. Bilag 1 pkt. 2.1.6):</t>
  </si>
  <si>
    <t>Opsjon 7 (jf. Bilag 1 pkt 2.3.1)</t>
  </si>
  <si>
    <t>Kap. 05</t>
  </si>
  <si>
    <t xml:space="preserve">Tele- og automatiseringsinstallasjoner </t>
  </si>
  <si>
    <t xml:space="preserve">
</t>
  </si>
  <si>
    <t>Påslag for materialer - bygg</t>
  </si>
  <si>
    <t>Påslag for materialer - VVS</t>
  </si>
  <si>
    <t>Påslag for materialer - Elektro</t>
  </si>
  <si>
    <t>Fagarbeider - Bygg</t>
  </si>
  <si>
    <t>Fagarbeider - VVS</t>
  </si>
  <si>
    <t>Fagarbeider - Elektro</t>
  </si>
  <si>
    <t>Ingeniør/PL - Bygg</t>
  </si>
  <si>
    <t>Ingeniør/PL - VVS</t>
  </si>
  <si>
    <t>Ingeniør/PL - Elektro</t>
  </si>
  <si>
    <t>Opsjon 8 (jf. Bilag 1 pkt. 5.6):</t>
  </si>
  <si>
    <t>Opsjon 10 (jf. Bilag 1 pkt. 5.6):</t>
  </si>
  <si>
    <t>Opsjon 9 (jf. Bilag 1 pkt. 5.6):</t>
  </si>
  <si>
    <t>vinduer</t>
  </si>
  <si>
    <t>Per vindu</t>
  </si>
  <si>
    <t>Lærling/hjelpearbeider - Bygg</t>
  </si>
  <si>
    <t>Lærling/hjelpearbeider - VVS</t>
  </si>
  <si>
    <t>Lærling/hjelpearbeider - Elektro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</si>
</sst>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&quot;kr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1" fillId="0" borderId="0" applyFont="0" applyFill="0" applyBorder="0" applyAlignment="0" applyProtection="0"/>
  </cellStyleXfs>
  <cellXfs count="84">
    <xf numFmtId="0" fontId="0" fillId="0" borderId="0" xfId="0"/>
    <xf numFmtId="164" fontId="0" fillId="0" borderId="0" xfId="1" applyFont="1"/>
    <xf numFmtId="0" fontId="0" fillId="0" borderId="0" xfId="0" applyAlignment="1">
      <alignment vertical="top" wrapText="1"/>
    </xf>
    <xf numFmtId="0" fontId="2" fillId="0" borderId="0" xfId="2"/>
    <xf numFmtId="0" fontId="0" fillId="0" borderId="1" xfId="0" applyBorder="1"/>
    <xf numFmtId="0" fontId="3" fillId="0" borderId="2" xfId="0" applyFont="1" applyBorder="1"/>
    <xf numFmtId="0" fontId="0" fillId="0" borderId="2" xfId="0" applyBorder="1"/>
    <xf numFmtId="0" fontId="3" fillId="0" borderId="1" xfId="0" applyFont="1" applyBorder="1"/>
    <xf numFmtId="0" fontId="3" fillId="0" borderId="4" xfId="0" applyFont="1" applyBorder="1"/>
    <xf numFmtId="0" fontId="0" fillId="0" borderId="7" xfId="0" applyBorder="1"/>
    <xf numFmtId="0" fontId="3" fillId="0" borderId="8" xfId="0" applyFont="1" applyBorder="1"/>
    <xf numFmtId="0" fontId="0" fillId="0" borderId="8" xfId="0" applyBorder="1"/>
    <xf numFmtId="0" fontId="4" fillId="0" borderId="0" xfId="0" applyFont="1"/>
    <xf numFmtId="0" fontId="3" fillId="3" borderId="19" xfId="0" applyFont="1" applyFill="1" applyBorder="1"/>
    <xf numFmtId="0" fontId="3" fillId="3" borderId="1" xfId="0" applyFont="1" applyFill="1" applyBorder="1"/>
    <xf numFmtId="0" fontId="0" fillId="0" borderId="0" xfId="0" applyAlignment="1">
      <alignment horizontal="left" vertical="top" wrapText="1"/>
    </xf>
    <xf numFmtId="0" fontId="3" fillId="0" borderId="21" xfId="0" applyFont="1" applyBorder="1"/>
    <xf numFmtId="10" fontId="0" fillId="2" borderId="21" xfId="3" applyNumberFormat="1" applyFont="1" applyFill="1" applyBorder="1"/>
    <xf numFmtId="0" fontId="5" fillId="0" borderId="0" xfId="0" applyFont="1"/>
    <xf numFmtId="0" fontId="7" fillId="3" borderId="24" xfId="0" applyFont="1" applyFill="1" applyBorder="1"/>
    <xf numFmtId="165" fontId="7" fillId="2" borderId="25" xfId="3" applyFont="1" applyFill="1" applyBorder="1"/>
    <xf numFmtId="0" fontId="6" fillId="3" borderId="1" xfId="0" applyFont="1" applyFill="1" applyBorder="1"/>
    <xf numFmtId="0" fontId="6" fillId="3" borderId="2" xfId="0" applyFont="1" applyFill="1" applyBorder="1"/>
    <xf numFmtId="0" fontId="6" fillId="0" borderId="1" xfId="0" applyFont="1" applyBorder="1"/>
    <xf numFmtId="0" fontId="6" fillId="0" borderId="2" xfId="0" applyFont="1" applyBorder="1"/>
    <xf numFmtId="0" fontId="6" fillId="0" borderId="0" xfId="0" applyFont="1"/>
    <xf numFmtId="164" fontId="6" fillId="0" borderId="0" xfId="1" applyFont="1"/>
    <xf numFmtId="0" fontId="6" fillId="4" borderId="1" xfId="0" applyFont="1" applyFill="1" applyBorder="1"/>
    <xf numFmtId="0" fontId="6" fillId="4" borderId="2" xfId="0" applyFont="1" applyFill="1" applyBorder="1"/>
    <xf numFmtId="0" fontId="3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3" borderId="19" xfId="0" applyFont="1" applyFill="1" applyBorder="1" applyAlignment="1">
      <alignment horizontal="right"/>
    </xf>
    <xf numFmtId="165" fontId="3" fillId="3" borderId="22" xfId="3" applyFont="1" applyFill="1" applyBorder="1"/>
    <xf numFmtId="0" fontId="3" fillId="4" borderId="3" xfId="0" applyFont="1" applyFill="1" applyBorder="1"/>
    <xf numFmtId="4" fontId="6" fillId="2" borderId="3" xfId="3" applyNumberFormat="1" applyFont="1" applyFill="1" applyBorder="1"/>
    <xf numFmtId="4" fontId="3" fillId="3" borderId="20" xfId="1" applyNumberFormat="1" applyFont="1" applyFill="1" applyBorder="1"/>
    <xf numFmtId="4" fontId="0" fillId="2" borderId="3" xfId="3" applyNumberFormat="1" applyFont="1" applyFill="1" applyBorder="1"/>
    <xf numFmtId="4" fontId="0" fillId="2" borderId="9" xfId="3" applyNumberFormat="1" applyFont="1" applyFill="1" applyBorder="1"/>
    <xf numFmtId="4" fontId="1" fillId="3" borderId="9" xfId="3" applyNumberFormat="1" applyFont="1" applyFill="1" applyBorder="1"/>
    <xf numFmtId="0" fontId="0" fillId="0" borderId="10" xfId="0" applyBorder="1"/>
    <xf numFmtId="0" fontId="0" fillId="0" borderId="11" xfId="0" applyBorder="1"/>
    <xf numFmtId="4" fontId="1" fillId="3" borderId="12" xfId="3" applyNumberFormat="1" applyFont="1" applyFill="1" applyBorder="1"/>
    <xf numFmtId="0" fontId="3" fillId="0" borderId="5" xfId="0" applyFont="1" applyBorder="1"/>
    <xf numFmtId="4" fontId="3" fillId="3" borderId="6" xfId="3" applyNumberFormat="1" applyFont="1" applyFill="1" applyBorder="1"/>
    <xf numFmtId="0" fontId="3" fillId="4" borderId="0" xfId="0" applyFont="1" applyFill="1" applyAlignment="1">
      <alignment wrapText="1"/>
    </xf>
    <xf numFmtId="0" fontId="3" fillId="4" borderId="0" xfId="0" applyFont="1" applyFill="1"/>
    <xf numFmtId="165" fontId="3" fillId="4" borderId="0" xfId="3" applyFont="1" applyFill="1" applyBorder="1"/>
    <xf numFmtId="0" fontId="3" fillId="4" borderId="0" xfId="0" applyFont="1" applyFill="1" applyAlignment="1">
      <alignment horizontal="right"/>
    </xf>
    <xf numFmtId="4" fontId="3" fillId="4" borderId="0" xfId="1" applyNumberFormat="1" applyFont="1" applyFill="1" applyBorder="1"/>
    <xf numFmtId="0" fontId="0" fillId="4" borderId="0" xfId="0" applyFill="1" applyAlignment="1">
      <alignment wrapText="1"/>
    </xf>
    <xf numFmtId="0" fontId="6" fillId="0" borderId="0" xfId="0" applyFont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4" fontId="6" fillId="2" borderId="3" xfId="3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3" fillId="4" borderId="1" xfId="0" applyFont="1" applyFill="1" applyBorder="1"/>
    <xf numFmtId="0" fontId="6" fillId="3" borderId="16" xfId="0" applyFont="1" applyFill="1" applyBorder="1" applyAlignment="1">
      <alignment vertical="center" wrapText="1"/>
    </xf>
    <xf numFmtId="4" fontId="6" fillId="2" borderId="17" xfId="3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166" fontId="6" fillId="3" borderId="1" xfId="0" applyNumberFormat="1" applyFont="1" applyFill="1" applyBorder="1" applyAlignment="1">
      <alignment horizontal="right"/>
    </xf>
    <xf numFmtId="166" fontId="6" fillId="3" borderId="3" xfId="0" applyNumberFormat="1" applyFont="1" applyFill="1" applyBorder="1" applyAlignment="1">
      <alignment horizontal="right"/>
    </xf>
    <xf numFmtId="0" fontId="7" fillId="3" borderId="23" xfId="0" applyFont="1" applyFill="1" applyBorder="1" applyAlignment="1">
      <alignment wrapText="1"/>
    </xf>
    <xf numFmtId="0" fontId="7" fillId="3" borderId="24" xfId="0" applyFont="1" applyFill="1" applyBorder="1" applyAlignment="1">
      <alignment wrapText="1"/>
    </xf>
    <xf numFmtId="0" fontId="3" fillId="3" borderId="18" xfId="0" applyFont="1" applyFill="1" applyBorder="1" applyAlignment="1">
      <alignment wrapText="1"/>
    </xf>
    <xf numFmtId="0" fontId="3" fillId="3" borderId="19" xfId="0" applyFont="1" applyFill="1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0" fillId="4" borderId="0" xfId="0" applyFill="1" applyAlignment="1">
      <alignment horizontal="left" vertical="top" wrapText="1"/>
    </xf>
  </cellXfs>
  <cellStyles count="4">
    <cellStyle name="Komma" xfId="3" builtinId="3"/>
    <cellStyle name="Normal" xfId="0" builtinId="0"/>
    <cellStyle name="Tittel" xfId="2" builtinId="15"/>
    <cellStyle name="Valuta" xfId="1" builtinId="4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showGridLines="0" tabSelected="1" zoomScale="160" zoomScaleNormal="160" workbookViewId="0">
      <selection activeCell="E72" sqref="E72"/>
    </sheetView>
  </sheetViews>
  <sheetFormatPr baseColWidth="10" defaultColWidth="9.1796875" defaultRowHeight="14.5" x14ac:dyDescent="0.35"/>
  <cols>
    <col min="1" max="1" width="3.453125" customWidth="1"/>
    <col min="2" max="2" width="30.54296875" customWidth="1"/>
    <col min="3" max="3" width="34.81640625" customWidth="1"/>
    <col min="4" max="4" width="4.1796875" customWidth="1"/>
    <col min="5" max="5" width="23.81640625" customWidth="1"/>
    <col min="6" max="6" width="7.7265625" customWidth="1"/>
    <col min="7" max="7" width="12.453125" customWidth="1"/>
    <col min="8" max="9" width="20.1796875" customWidth="1"/>
    <col min="10" max="10" width="24.81640625" customWidth="1"/>
    <col min="11" max="13" width="16.54296875" customWidth="1"/>
    <col min="15" max="15" width="14.54296875" style="1" bestFit="1" customWidth="1"/>
    <col min="17" max="17" width="23.54296875" customWidth="1"/>
  </cols>
  <sheetData>
    <row r="1" spans="1:17" ht="22.5" x14ac:dyDescent="0.45">
      <c r="A1" s="3" t="s">
        <v>38</v>
      </c>
    </row>
    <row r="2" spans="1:17" ht="48" customHeight="1" x14ac:dyDescent="0.35">
      <c r="A2" s="72" t="s">
        <v>40</v>
      </c>
      <c r="B2" s="72"/>
      <c r="C2" s="72"/>
      <c r="D2" s="72"/>
      <c r="E2" s="72"/>
      <c r="F2" s="7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35">
      <c r="A3" s="12" t="s">
        <v>0</v>
      </c>
      <c r="B3" s="12" t="s">
        <v>1</v>
      </c>
      <c r="N3" s="1"/>
      <c r="O3"/>
    </row>
    <row r="4" spans="1:17" x14ac:dyDescent="0.35">
      <c r="B4" t="s">
        <v>2</v>
      </c>
      <c r="N4" s="1"/>
      <c r="O4"/>
    </row>
    <row r="5" spans="1:17" ht="6" customHeight="1" x14ac:dyDescent="0.35">
      <c r="N5" s="1"/>
      <c r="O5"/>
    </row>
    <row r="6" spans="1:17" x14ac:dyDescent="0.35">
      <c r="B6" s="4" t="s">
        <v>3</v>
      </c>
      <c r="C6" s="5" t="s">
        <v>4</v>
      </c>
      <c r="D6" s="6" t="s">
        <v>5</v>
      </c>
      <c r="E6" s="38"/>
      <c r="N6" s="1"/>
      <c r="O6"/>
    </row>
    <row r="7" spans="1:17" x14ac:dyDescent="0.35">
      <c r="B7" s="4" t="s">
        <v>6</v>
      </c>
      <c r="C7" s="5" t="s">
        <v>7</v>
      </c>
      <c r="D7" s="6" t="s">
        <v>5</v>
      </c>
      <c r="E7" s="38"/>
      <c r="N7" s="1"/>
      <c r="O7"/>
    </row>
    <row r="8" spans="1:17" x14ac:dyDescent="0.35">
      <c r="B8" s="4" t="s">
        <v>8</v>
      </c>
      <c r="C8" s="5" t="s">
        <v>9</v>
      </c>
      <c r="D8" s="6" t="s">
        <v>5</v>
      </c>
      <c r="E8" s="38"/>
      <c r="N8" s="1"/>
      <c r="O8"/>
    </row>
    <row r="9" spans="1:17" x14ac:dyDescent="0.35">
      <c r="B9" s="4" t="s">
        <v>10</v>
      </c>
      <c r="C9" s="5" t="s">
        <v>11</v>
      </c>
      <c r="D9" s="6" t="s">
        <v>5</v>
      </c>
      <c r="E9" s="38"/>
      <c r="N9" s="1"/>
      <c r="O9"/>
    </row>
    <row r="10" spans="1:17" x14ac:dyDescent="0.35">
      <c r="B10" s="4" t="s">
        <v>58</v>
      </c>
      <c r="C10" s="5" t="s">
        <v>59</v>
      </c>
      <c r="D10" s="6" t="s">
        <v>5</v>
      </c>
      <c r="E10" s="38"/>
      <c r="N10" s="1"/>
      <c r="O10"/>
    </row>
    <row r="11" spans="1:17" x14ac:dyDescent="0.35">
      <c r="B11" s="4" t="s">
        <v>12</v>
      </c>
      <c r="C11" s="5" t="s">
        <v>13</v>
      </c>
      <c r="D11" s="6" t="s">
        <v>5</v>
      </c>
      <c r="E11" s="38"/>
      <c r="N11" s="1"/>
      <c r="O11"/>
    </row>
    <row r="12" spans="1:17" x14ac:dyDescent="0.35">
      <c r="B12" s="4" t="s">
        <v>14</v>
      </c>
      <c r="C12" s="5" t="s">
        <v>15</v>
      </c>
      <c r="D12" s="6" t="s">
        <v>5</v>
      </c>
      <c r="E12" s="38"/>
      <c r="N12" s="1"/>
      <c r="O12"/>
    </row>
    <row r="13" spans="1:17" x14ac:dyDescent="0.35">
      <c r="B13" s="4" t="s">
        <v>16</v>
      </c>
      <c r="C13" s="5" t="s">
        <v>17</v>
      </c>
      <c r="D13" s="6" t="s">
        <v>5</v>
      </c>
      <c r="E13" s="38"/>
      <c r="N13" s="1"/>
      <c r="O13"/>
    </row>
    <row r="14" spans="1:17" x14ac:dyDescent="0.35">
      <c r="B14" s="4" t="s">
        <v>18</v>
      </c>
      <c r="C14" s="5" t="s">
        <v>19</v>
      </c>
      <c r="D14" s="6" t="s">
        <v>5</v>
      </c>
      <c r="E14" s="38"/>
    </row>
    <row r="15" spans="1:17" ht="15" thickBot="1" x14ac:dyDescent="0.4">
      <c r="B15" s="9"/>
      <c r="C15" s="10" t="s">
        <v>20</v>
      </c>
      <c r="D15" s="11" t="s">
        <v>21</v>
      </c>
      <c r="E15" s="39"/>
    </row>
    <row r="16" spans="1:17" x14ac:dyDescent="0.35">
      <c r="B16" s="8" t="s">
        <v>22</v>
      </c>
      <c r="C16" s="44"/>
      <c r="D16" s="44" t="s">
        <v>23</v>
      </c>
      <c r="E16" s="45">
        <f>SUM(E6:E15)</f>
        <v>0</v>
      </c>
    </row>
    <row r="17" spans="1:5" ht="15" thickBot="1" x14ac:dyDescent="0.4">
      <c r="B17" s="9" t="s">
        <v>24</v>
      </c>
      <c r="C17" s="11"/>
      <c r="D17" s="11" t="s">
        <v>5</v>
      </c>
      <c r="E17" s="40">
        <f>E16*1.25</f>
        <v>0</v>
      </c>
    </row>
    <row r="18" spans="1:5" ht="15" thickBot="1" x14ac:dyDescent="0.4">
      <c r="B18" s="41" t="s">
        <v>36</v>
      </c>
      <c r="C18" s="42"/>
      <c r="D18" s="42" t="s">
        <v>23</v>
      </c>
      <c r="E18" s="43">
        <f>E17</f>
        <v>0</v>
      </c>
    </row>
    <row r="19" spans="1:5" ht="15" thickTop="1" x14ac:dyDescent="0.35"/>
    <row r="20" spans="1:5" x14ac:dyDescent="0.35">
      <c r="B20" t="s">
        <v>25</v>
      </c>
    </row>
    <row r="21" spans="1:5" x14ac:dyDescent="0.35">
      <c r="B21" s="73"/>
      <c r="C21" s="74"/>
      <c r="D21" s="74"/>
      <c r="E21" s="75"/>
    </row>
    <row r="22" spans="1:5" x14ac:dyDescent="0.35">
      <c r="B22" s="76"/>
      <c r="C22" s="72"/>
      <c r="D22" s="72"/>
      <c r="E22" s="77"/>
    </row>
    <row r="23" spans="1:5" x14ac:dyDescent="0.35">
      <c r="B23" s="76"/>
      <c r="C23" s="72"/>
      <c r="D23" s="72"/>
      <c r="E23" s="77"/>
    </row>
    <row r="24" spans="1:5" x14ac:dyDescent="0.35">
      <c r="B24" s="76"/>
      <c r="C24" s="72"/>
      <c r="D24" s="72"/>
      <c r="E24" s="77"/>
    </row>
    <row r="25" spans="1:5" x14ac:dyDescent="0.35">
      <c r="B25" s="76"/>
      <c r="C25" s="72"/>
      <c r="D25" s="72"/>
      <c r="E25" s="77"/>
    </row>
    <row r="26" spans="1:5" x14ac:dyDescent="0.35">
      <c r="B26" s="76"/>
      <c r="C26" s="72"/>
      <c r="D26" s="72"/>
      <c r="E26" s="77"/>
    </row>
    <row r="27" spans="1:5" x14ac:dyDescent="0.35">
      <c r="B27" s="76"/>
      <c r="C27" s="72"/>
      <c r="D27" s="72"/>
      <c r="E27" s="77"/>
    </row>
    <row r="28" spans="1:5" x14ac:dyDescent="0.35">
      <c r="B28" s="76"/>
      <c r="C28" s="72"/>
      <c r="D28" s="72"/>
      <c r="E28" s="77"/>
    </row>
    <row r="29" spans="1:5" x14ac:dyDescent="0.35">
      <c r="B29" s="78"/>
      <c r="C29" s="79"/>
      <c r="D29" s="79"/>
      <c r="E29" s="80"/>
    </row>
    <row r="31" spans="1:5" x14ac:dyDescent="0.35">
      <c r="A31" s="12" t="s">
        <v>26</v>
      </c>
      <c r="B31" s="12" t="s">
        <v>27</v>
      </c>
    </row>
    <row r="32" spans="1:5" ht="14.5" customHeight="1" x14ac:dyDescent="0.35">
      <c r="B32" s="72" t="s">
        <v>41</v>
      </c>
      <c r="C32" s="72"/>
      <c r="D32" s="72"/>
      <c r="E32" s="72"/>
    </row>
    <row r="33" spans="1:15" x14ac:dyDescent="0.35">
      <c r="B33" s="15"/>
      <c r="C33" s="15"/>
      <c r="D33" s="15"/>
      <c r="E33" s="15"/>
    </row>
    <row r="34" spans="1:15" ht="20.5" customHeight="1" x14ac:dyDescent="0.35">
      <c r="B34" s="72" t="s">
        <v>43</v>
      </c>
      <c r="C34" s="72"/>
      <c r="D34" s="72"/>
      <c r="E34" s="72"/>
    </row>
    <row r="36" spans="1:15" x14ac:dyDescent="0.35">
      <c r="B36" s="7" t="s">
        <v>28</v>
      </c>
      <c r="C36" s="29" t="s">
        <v>42</v>
      </c>
      <c r="D36" s="5"/>
      <c r="E36" s="35" t="s">
        <v>29</v>
      </c>
      <c r="N36" s="1"/>
      <c r="O36"/>
    </row>
    <row r="37" spans="1:15" s="25" customFormat="1" x14ac:dyDescent="0.35">
      <c r="B37" s="21" t="s">
        <v>64</v>
      </c>
      <c r="C37" s="30">
        <v>50</v>
      </c>
      <c r="D37" s="22" t="s">
        <v>5</v>
      </c>
      <c r="E37" s="36"/>
      <c r="N37" s="26"/>
    </row>
    <row r="38" spans="1:15" s="25" customFormat="1" x14ac:dyDescent="0.35">
      <c r="B38" s="27" t="s">
        <v>65</v>
      </c>
      <c r="C38" s="31">
        <v>50</v>
      </c>
      <c r="D38" s="28" t="s">
        <v>5</v>
      </c>
      <c r="E38" s="36"/>
      <c r="N38" s="26"/>
    </row>
    <row r="39" spans="1:15" s="25" customFormat="1" x14ac:dyDescent="0.35">
      <c r="B39" s="21" t="s">
        <v>66</v>
      </c>
      <c r="C39" s="30">
        <v>50</v>
      </c>
      <c r="D39" s="22" t="s">
        <v>5</v>
      </c>
      <c r="E39" s="36"/>
      <c r="N39" s="26"/>
    </row>
    <row r="40" spans="1:15" s="25" customFormat="1" x14ac:dyDescent="0.35">
      <c r="B40" s="23" t="s">
        <v>67</v>
      </c>
      <c r="C40" s="32">
        <v>25</v>
      </c>
      <c r="D40" s="24" t="s">
        <v>5</v>
      </c>
      <c r="E40" s="36"/>
      <c r="N40" s="26"/>
    </row>
    <row r="41" spans="1:15" s="25" customFormat="1" x14ac:dyDescent="0.35">
      <c r="B41" s="21" t="s">
        <v>68</v>
      </c>
      <c r="C41" s="30">
        <v>25</v>
      </c>
      <c r="D41" s="22" t="s">
        <v>5</v>
      </c>
      <c r="E41" s="36"/>
      <c r="N41" s="26"/>
    </row>
    <row r="42" spans="1:15" s="25" customFormat="1" x14ac:dyDescent="0.35">
      <c r="B42" s="23" t="s">
        <v>69</v>
      </c>
      <c r="C42" s="32">
        <v>25</v>
      </c>
      <c r="D42" s="24" t="s">
        <v>5</v>
      </c>
      <c r="E42" s="36"/>
      <c r="N42" s="26"/>
    </row>
    <row r="43" spans="1:15" s="25" customFormat="1" x14ac:dyDescent="0.35">
      <c r="B43" s="21" t="s">
        <v>75</v>
      </c>
      <c r="C43" s="30">
        <v>30</v>
      </c>
      <c r="D43" s="22" t="s">
        <v>5</v>
      </c>
      <c r="E43" s="36"/>
      <c r="N43" s="26"/>
    </row>
    <row r="44" spans="1:15" s="25" customFormat="1" x14ac:dyDescent="0.35">
      <c r="B44" s="23" t="s">
        <v>76</v>
      </c>
      <c r="C44" s="32">
        <v>30</v>
      </c>
      <c r="D44" s="24" t="s">
        <v>5</v>
      </c>
      <c r="E44" s="36"/>
      <c r="N44" s="26"/>
    </row>
    <row r="45" spans="1:15" s="25" customFormat="1" x14ac:dyDescent="0.35">
      <c r="B45" s="21" t="s">
        <v>77</v>
      </c>
      <c r="C45" s="30">
        <v>30</v>
      </c>
      <c r="D45" s="22" t="s">
        <v>5</v>
      </c>
      <c r="E45" s="36"/>
      <c r="N45" s="26"/>
    </row>
    <row r="46" spans="1:15" ht="28.5" customHeight="1" thickBot="1" x14ac:dyDescent="0.4">
      <c r="B46" s="70" t="s">
        <v>39</v>
      </c>
      <c r="C46" s="71"/>
      <c r="D46" s="33" t="s">
        <v>5</v>
      </c>
      <c r="E46" s="37">
        <f>(C37*E37)+(C38*E38)+(C39*E39)+(C40*E40)+(C41*E41)+(C42*E42)+(C43*E43)+(C44*E44)+(C45*E45)</f>
        <v>0</v>
      </c>
      <c r="F46" s="18"/>
      <c r="N46" s="1"/>
      <c r="O46"/>
    </row>
    <row r="47" spans="1:15" ht="15" thickTop="1" x14ac:dyDescent="0.35"/>
    <row r="48" spans="1:15" x14ac:dyDescent="0.35">
      <c r="A48" s="12" t="s">
        <v>44</v>
      </c>
      <c r="B48" s="12" t="s">
        <v>30</v>
      </c>
    </row>
    <row r="49" spans="1:14" ht="14.5" customHeight="1" x14ac:dyDescent="0.35">
      <c r="B49" s="72" t="s">
        <v>31</v>
      </c>
      <c r="C49" s="72"/>
      <c r="D49" s="72"/>
      <c r="E49" s="72"/>
    </row>
    <row r="50" spans="1:14" x14ac:dyDescent="0.35">
      <c r="B50" s="72"/>
      <c r="C50" s="72"/>
      <c r="D50" s="72"/>
      <c r="E50" s="72"/>
    </row>
    <row r="51" spans="1:14" x14ac:dyDescent="0.35">
      <c r="B51" s="15"/>
      <c r="C51" s="15"/>
      <c r="D51" s="15"/>
      <c r="E51" s="15"/>
    </row>
    <row r="52" spans="1:14" x14ac:dyDescent="0.35">
      <c r="B52" s="4"/>
      <c r="C52" s="7" t="s">
        <v>32</v>
      </c>
      <c r="D52" s="5"/>
      <c r="E52" s="16" t="s">
        <v>33</v>
      </c>
    </row>
    <row r="53" spans="1:14" x14ac:dyDescent="0.35">
      <c r="B53" s="14" t="s">
        <v>61</v>
      </c>
      <c r="C53" s="66">
        <v>100000</v>
      </c>
      <c r="D53" s="67"/>
      <c r="E53" s="17"/>
    </row>
    <row r="54" spans="1:14" x14ac:dyDescent="0.35">
      <c r="B54" s="61" t="s">
        <v>62</v>
      </c>
      <c r="C54" s="81">
        <v>100000</v>
      </c>
      <c r="D54" s="82"/>
      <c r="E54" s="17"/>
    </row>
    <row r="55" spans="1:14" x14ac:dyDescent="0.35">
      <c r="B55" s="14" t="s">
        <v>63</v>
      </c>
      <c r="C55" s="66">
        <v>100000</v>
      </c>
      <c r="D55" s="67"/>
      <c r="E55" s="17"/>
    </row>
    <row r="56" spans="1:14" x14ac:dyDescent="0.35">
      <c r="B56" s="7" t="s">
        <v>34</v>
      </c>
      <c r="C56" s="81">
        <v>50000</v>
      </c>
      <c r="D56" s="82"/>
      <c r="E56" s="17"/>
    </row>
    <row r="57" spans="1:14" ht="30.65" customHeight="1" thickBot="1" x14ac:dyDescent="0.4">
      <c r="B57" s="70" t="s">
        <v>37</v>
      </c>
      <c r="C57" s="71"/>
      <c r="D57" s="13" t="s">
        <v>5</v>
      </c>
      <c r="E57" s="34">
        <f>((C53)+C53*E53)+((C54)+E54*C54)+((C55)+C55*E55)+((C56)+E56*C56)</f>
        <v>350000</v>
      </c>
    </row>
    <row r="58" spans="1:14" ht="30.65" customHeight="1" thickTop="1" x14ac:dyDescent="0.35">
      <c r="B58" s="46"/>
      <c r="C58" s="46"/>
      <c r="D58" s="47"/>
      <c r="E58" s="48"/>
    </row>
    <row r="59" spans="1:14" x14ac:dyDescent="0.35">
      <c r="A59" s="12" t="s">
        <v>48</v>
      </c>
      <c r="B59" s="12" t="s">
        <v>47</v>
      </c>
    </row>
    <row r="60" spans="1:14" ht="35.5" customHeight="1" x14ac:dyDescent="0.35">
      <c r="B60" s="83" t="s">
        <v>55</v>
      </c>
      <c r="C60" s="83"/>
      <c r="D60" s="83"/>
      <c r="E60" s="83"/>
    </row>
    <row r="61" spans="1:14" x14ac:dyDescent="0.35">
      <c r="B61" s="51"/>
      <c r="C61" s="46"/>
      <c r="D61" s="47"/>
      <c r="E61" s="48"/>
    </row>
    <row r="62" spans="1:14" s="25" customFormat="1" ht="29" x14ac:dyDescent="0.35">
      <c r="B62" s="53" t="s">
        <v>49</v>
      </c>
      <c r="C62" s="54" t="s">
        <v>45</v>
      </c>
      <c r="D62" s="55" t="s">
        <v>50</v>
      </c>
      <c r="E62" s="56"/>
      <c r="F62" s="52" t="s">
        <v>60</v>
      </c>
      <c r="N62" s="26"/>
    </row>
    <row r="63" spans="1:14" s="25" customFormat="1" ht="29" x14ac:dyDescent="0.35">
      <c r="B63" s="57" t="s">
        <v>51</v>
      </c>
      <c r="C63" s="58" t="s">
        <v>45</v>
      </c>
      <c r="D63" s="59" t="s">
        <v>50</v>
      </c>
      <c r="E63" s="56"/>
      <c r="F63" s="52" t="s">
        <v>60</v>
      </c>
      <c r="N63" s="26"/>
    </row>
    <row r="64" spans="1:14" s="25" customFormat="1" ht="29" x14ac:dyDescent="0.35">
      <c r="B64" s="53" t="s">
        <v>52</v>
      </c>
      <c r="C64" s="54" t="s">
        <v>45</v>
      </c>
      <c r="D64" s="55" t="s">
        <v>50</v>
      </c>
      <c r="E64" s="56"/>
      <c r="F64" s="60" t="s">
        <v>60</v>
      </c>
      <c r="N64" s="26"/>
    </row>
    <row r="65" spans="2:15" s="25" customFormat="1" ht="29" x14ac:dyDescent="0.35">
      <c r="B65" s="57" t="s">
        <v>53</v>
      </c>
      <c r="C65" s="58" t="s">
        <v>45</v>
      </c>
      <c r="D65" s="59" t="s">
        <v>50</v>
      </c>
      <c r="E65" s="56"/>
      <c r="F65" s="52" t="s">
        <v>60</v>
      </c>
      <c r="N65" s="26"/>
    </row>
    <row r="66" spans="2:15" s="25" customFormat="1" ht="29" x14ac:dyDescent="0.35">
      <c r="B66" s="53" t="s">
        <v>54</v>
      </c>
      <c r="C66" s="54" t="s">
        <v>45</v>
      </c>
      <c r="D66" s="55" t="s">
        <v>50</v>
      </c>
      <c r="E66" s="56"/>
      <c r="F66" s="52" t="s">
        <v>60</v>
      </c>
      <c r="N66" s="26"/>
    </row>
    <row r="67" spans="2:15" s="25" customFormat="1" ht="29" x14ac:dyDescent="0.35">
      <c r="B67" s="57" t="s">
        <v>56</v>
      </c>
      <c r="C67" s="58" t="s">
        <v>74</v>
      </c>
      <c r="D67" s="59" t="s">
        <v>50</v>
      </c>
      <c r="E67" s="56"/>
      <c r="F67" s="64">
        <v>57</v>
      </c>
      <c r="G67" s="65" t="s">
        <v>73</v>
      </c>
      <c r="H67" s="52" t="s">
        <v>60</v>
      </c>
      <c r="N67" s="26"/>
    </row>
    <row r="68" spans="2:15" s="25" customFormat="1" ht="29" x14ac:dyDescent="0.35">
      <c r="B68" s="53" t="s">
        <v>57</v>
      </c>
      <c r="C68" s="54" t="s">
        <v>45</v>
      </c>
      <c r="D68" s="55" t="s">
        <v>50</v>
      </c>
      <c r="E68" s="56"/>
      <c r="F68" s="52" t="s">
        <v>60</v>
      </c>
      <c r="N68" s="26"/>
    </row>
    <row r="69" spans="2:15" s="25" customFormat="1" ht="29" x14ac:dyDescent="0.35">
      <c r="B69" s="57" t="s">
        <v>70</v>
      </c>
      <c r="C69" s="58" t="s">
        <v>45</v>
      </c>
      <c r="D69" s="59" t="s">
        <v>50</v>
      </c>
      <c r="E69" s="56"/>
      <c r="F69" s="52" t="s">
        <v>60</v>
      </c>
      <c r="N69" s="26"/>
    </row>
    <row r="70" spans="2:15" s="25" customFormat="1" ht="29" x14ac:dyDescent="0.35">
      <c r="B70" s="62" t="s">
        <v>72</v>
      </c>
      <c r="C70" s="54" t="s">
        <v>45</v>
      </c>
      <c r="D70" s="55" t="s">
        <v>50</v>
      </c>
      <c r="E70" s="63"/>
      <c r="F70" s="52" t="s">
        <v>60</v>
      </c>
      <c r="N70" s="26"/>
    </row>
    <row r="71" spans="2:15" s="25" customFormat="1" ht="29" x14ac:dyDescent="0.35">
      <c r="B71" s="57" t="s">
        <v>71</v>
      </c>
      <c r="C71" s="58" t="s">
        <v>45</v>
      </c>
      <c r="D71" s="59" t="s">
        <v>50</v>
      </c>
      <c r="E71" s="56"/>
      <c r="F71" s="52" t="s">
        <v>60</v>
      </c>
      <c r="N71" s="26"/>
    </row>
    <row r="72" spans="2:15" ht="28.5" customHeight="1" thickBot="1" x14ac:dyDescent="0.4">
      <c r="B72" s="70" t="s">
        <v>46</v>
      </c>
      <c r="C72" s="71"/>
      <c r="D72" s="33" t="s">
        <v>5</v>
      </c>
      <c r="E72" s="37">
        <f>(SUM(E62:E66))+(E67*F67)+(SUM(E68:E71))</f>
        <v>0</v>
      </c>
      <c r="F72" s="18"/>
      <c r="N72" s="1"/>
      <c r="O72"/>
    </row>
    <row r="73" spans="2:15" ht="28.5" customHeight="1" thickTop="1" thickBot="1" x14ac:dyDescent="0.4">
      <c r="B73" s="46"/>
      <c r="C73" s="46"/>
      <c r="D73" s="49"/>
      <c r="E73" s="50"/>
      <c r="F73" s="18"/>
      <c r="N73" s="1"/>
      <c r="O73"/>
    </row>
    <row r="74" spans="2:15" ht="22" customHeight="1" thickBot="1" x14ac:dyDescent="0.5">
      <c r="B74" s="68" t="s">
        <v>35</v>
      </c>
      <c r="C74" s="69"/>
      <c r="D74" s="19" t="s">
        <v>5</v>
      </c>
      <c r="E74" s="20">
        <f>E16+E46+E57+E72</f>
        <v>350000</v>
      </c>
    </row>
  </sheetData>
  <mergeCells count="14">
    <mergeCell ref="C55:D55"/>
    <mergeCell ref="B74:C74"/>
    <mergeCell ref="B57:C57"/>
    <mergeCell ref="A2:F2"/>
    <mergeCell ref="B21:E29"/>
    <mergeCell ref="B46:C46"/>
    <mergeCell ref="B32:E32"/>
    <mergeCell ref="B49:E50"/>
    <mergeCell ref="C54:D54"/>
    <mergeCell ref="C56:D56"/>
    <mergeCell ref="B34:E34"/>
    <mergeCell ref="B72:C72"/>
    <mergeCell ref="B60:E60"/>
    <mergeCell ref="C53:D53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Footer>&amp;CSide &amp;P av &amp;N.&amp;R&amp;F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492C46910C2943B7D5E594A767A1FD" ma:contentTypeVersion="4" ma:contentTypeDescription="Opprett et nytt dokument." ma:contentTypeScope="" ma:versionID="798ef8f586d7dfcc17fdfc13ae877637">
  <xsd:schema xmlns:xsd="http://www.w3.org/2001/XMLSchema" xmlns:xs="http://www.w3.org/2001/XMLSchema" xmlns:p="http://schemas.microsoft.com/office/2006/metadata/properties" xmlns:ns2="3aa9e8f4-4b10-426f-87d8-6a45de75131a" targetNamespace="http://schemas.microsoft.com/office/2006/metadata/properties" ma:root="true" ma:fieldsID="3d6aba7bd3b47995ab460a60a5173b3a" ns2:_="">
    <xsd:import namespace="3aa9e8f4-4b10-426f-87d8-6a45de7513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9e8f4-4b10-426f-87d8-6a45de7513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364126-2FAC-475C-A3C0-2DF0DF6302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841E75-5020-4DCD-9902-CC9BE0ACF57E}">
  <ds:schemaRefs>
    <ds:schemaRef ds:uri="http://purl.org/dc/dcmitype/"/>
    <ds:schemaRef ds:uri="3aa9e8f4-4b10-426f-87d8-6a45de75131a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5682865-9DD5-44FE-983D-009E70E9C4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a9e8f4-4b10-426f-87d8-6a45de7513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2026-05-13T12:44:42Z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0x01010035492C46910C2943B7D5E594A767A1FD</vt:lpwstr>
  </property>
</Properties>
</file>